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2B8FA3-55B7-42F9-8865-5AFA3D87BD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G8" i="1"/>
  <c r="F8" i="1"/>
  <c r="O9" i="1" l="1"/>
  <c r="N9" i="1"/>
  <c r="L9" i="1"/>
  <c r="M9" i="1"/>
  <c r="K9" i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<sst xmlns="http://schemas.openxmlformats.org/spreadsheetml/2006/main" count="28" uniqueCount="22">
  <si>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</si>
  <si>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</si>
  <si>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</si>
  <si>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</si>
  <si>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</si>
  <si>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</si>
  <si>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</si>
  <si>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</si>
  <si>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</si>
  <si>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</si>
  <si>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</si>
  <si>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</si>
  <si>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</si>
  <si>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         </t>
  </si>
  <si>
    <t>ՀՀ  Արմավիրի մարզի համայնքապետարանների, ՏԻՄ-երին ենթակա բյուջետային հիմնարկների, ՀՈԱԿ-ների աշխատողների աշխատավարձերի վերաբերյալ 2025թ. հուԼիսի   «31»-ի  դրությամբ</t>
  </si>
  <si>
    <t xml:space="preserve"> Նախորդ տարիների պարտքի  մնացորդը
31.07.2025թ.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</si>
  <si>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հուլիսի   «31»-ի  դրությամբ</t>
  </si>
  <si>
    <t xml:space="preserve"> Այդ թվում` համայնքապետարանների աշխատողների  աշխատավարձերը  
2025թ. հուլիսի   «31»-ի  դրությամբ</t>
  </si>
  <si>
    <t>Այդ թվում` ՏԻՄ-երին ենթակա  բյուջետային հիմնարկների աշխատողների աշխատավարձերը 
2025թ. հուլիսի   «31»-ի  դրությամբ</t>
  </si>
  <si>
    <t>Այդ թվում` ՀՈԱԿ-ների աշխատողների աշխատավարձերը  2025թ. հուլիսի   «31»-ի  դրությամբ</t>
  </si>
  <si>
    <t>2025թ. ընթացիկ տարվա աշխատավարձի պարտքը
2025թ. հուլիսի   «31»-ի  դրությամբ</t>
  </si>
  <si>
    <t>Ընդամենը աշխատավարձի պարտքը
2025թ. հուլիսի  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</si>
</sst>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Normal="100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R11" sqref="R11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12</v>
      </c>
      <c r="D4" s="29" t="s">
        <v>11</v>
      </c>
      <c r="E4" s="29" t="s">
        <v>15</v>
      </c>
      <c r="F4" s="38" t="s">
        <v>16</v>
      </c>
      <c r="G4" s="39"/>
      <c r="H4" s="42" t="s">
        <v>17</v>
      </c>
      <c r="I4" s="43"/>
      <c r="J4" s="42" t="s">
        <v>18</v>
      </c>
      <c r="K4" s="43"/>
      <c r="L4" s="24" t="s">
        <v>19</v>
      </c>
      <c r="M4" s="28"/>
      <c r="N4" s="28"/>
      <c r="O4" s="28"/>
      <c r="P4" s="29" t="s">
        <v>20</v>
      </c>
      <c r="Q4" s="29" t="s">
        <v>21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391854.39399999997</v>
      </c>
      <c r="G8" s="12">
        <f>I8+K8+M8</f>
        <v>391854.39399999997</v>
      </c>
      <c r="H8" s="12">
        <v>209947.353</v>
      </c>
      <c r="I8" s="12">
        <v>209947.353</v>
      </c>
      <c r="J8" s="13">
        <v>80150.8</v>
      </c>
      <c r="K8" s="13">
        <v>80150.8</v>
      </c>
      <c r="L8" s="13">
        <v>101756.24099999999</v>
      </c>
      <c r="M8" s="13">
        <v>101756.24099999999</v>
      </c>
      <c r="N8" s="13">
        <v>53457.8</v>
      </c>
      <c r="O8" s="13">
        <v>53457.8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391854.39399999997</v>
      </c>
      <c r="G9" s="13">
        <f t="shared" si="3"/>
        <v>391854.39399999997</v>
      </c>
      <c r="H9" s="13">
        <f t="shared" si="3"/>
        <v>209947.353</v>
      </c>
      <c r="I9" s="13">
        <f t="shared" si="3"/>
        <v>209947.353</v>
      </c>
      <c r="J9" s="13">
        <f>+J8</f>
        <v>80150.8</v>
      </c>
      <c r="K9" s="13">
        <f t="shared" ref="K9:O9" si="4">K8</f>
        <v>80150.8</v>
      </c>
      <c r="L9" s="13">
        <f t="shared" si="4"/>
        <v>101756.24099999999</v>
      </c>
      <c r="M9" s="13">
        <f t="shared" si="4"/>
        <v>101756.24099999999</v>
      </c>
      <c r="N9" s="13">
        <f t="shared" si="4"/>
        <v>53457.8</v>
      </c>
      <c r="O9" s="13">
        <f t="shared" si="4"/>
        <v>53457.8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/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/>
      <c r="J20" s="26"/>
      <c r="K20" s="26"/>
      <c r="L20" s="26"/>
      <c r="M20" s="26"/>
      <c r="N20" s="26"/>
      <c r="O20" s="26"/>
      <c r="P20" s="26"/>
    </row>
    <row r="21" spans="3:40" x14ac:dyDescent="0.3">
      <c r="O21" s="16" t="s">
        <v>13</v>
      </c>
    </row>
  </sheetData>
  <protectedRanges>
    <protectedRange sqref="O9 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2025-08-01T08:13:32Z</dcterms:modified>
</cp:coreProperties>
</file>